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4520" windowHeight="8010" activeTab="2"/>
  </bookViews>
  <sheets>
    <sheet name="расчет" sheetId="8" r:id="rId1"/>
    <sheet name="табл 1" sheetId="9" r:id="rId2"/>
    <sheet name="табл 2" sheetId="10" r:id="rId3"/>
  </sheets>
  <calcPr calcId="125725"/>
</workbook>
</file>

<file path=xl/calcChain.xml><?xml version="1.0" encoding="utf-8"?>
<calcChain xmlns="http://schemas.openxmlformats.org/spreadsheetml/2006/main">
  <c r="D11" i="10"/>
  <c r="D12" s="1"/>
  <c r="C12" i="9"/>
  <c r="C11" i="10"/>
  <c r="E12" i="9"/>
  <c r="D12"/>
  <c r="H9" i="8"/>
  <c r="K9" s="1"/>
  <c r="S8"/>
  <c r="S9"/>
  <c r="R8"/>
  <c r="G10"/>
  <c r="I8"/>
  <c r="H8"/>
  <c r="K8" s="1"/>
  <c r="D8"/>
  <c r="R9"/>
  <c r="S7"/>
  <c r="R7"/>
  <c r="H7"/>
  <c r="E7"/>
  <c r="D7" s="1"/>
  <c r="F10"/>
  <c r="S10" s="1"/>
  <c r="D13" i="10" l="1"/>
  <c r="E10" i="8"/>
  <c r="K7"/>
  <c r="D13" i="9"/>
  <c r="D14" s="1"/>
  <c r="E13"/>
  <c r="E14" s="1"/>
  <c r="J8" i="8"/>
  <c r="I7"/>
  <c r="I9"/>
  <c r="R10"/>
  <c r="D9"/>
  <c r="D10" s="1"/>
  <c r="H10" l="1"/>
  <c r="N8"/>
  <c r="O8" s="1"/>
  <c r="L8"/>
  <c r="M8" s="1"/>
  <c r="J9"/>
  <c r="I10"/>
  <c r="P8"/>
  <c r="Q8" s="1"/>
  <c r="J7"/>
  <c r="N7" s="1"/>
  <c r="J10" l="1"/>
  <c r="N9"/>
  <c r="O9" s="1"/>
  <c r="L9"/>
  <c r="M9" s="1"/>
  <c r="L7"/>
  <c r="M7" s="1"/>
  <c r="P9" l="1"/>
  <c r="Q9" s="1"/>
  <c r="N10"/>
  <c r="L10"/>
  <c r="M10" s="1"/>
  <c r="O7"/>
  <c r="O10" s="1"/>
  <c r="P7" l="1"/>
  <c r="K10"/>
  <c r="P10" l="1"/>
  <c r="Q10" s="1"/>
  <c r="Q7"/>
</calcChain>
</file>

<file path=xl/sharedStrings.xml><?xml version="1.0" encoding="utf-8"?>
<sst xmlns="http://schemas.openxmlformats.org/spreadsheetml/2006/main" count="66" uniqueCount="48">
  <si>
    <t>Наименование</t>
  </si>
  <si>
    <t>Итого</t>
  </si>
  <si>
    <t>НДС18%</t>
  </si>
  <si>
    <t>Всего</t>
  </si>
  <si>
    <t>№ обосновывающего расчета</t>
  </si>
  <si>
    <t>Таблица 1</t>
  </si>
  <si>
    <t>Таблица 2</t>
  </si>
  <si>
    <t>Индексы перевода для цветной металлургии</t>
  </si>
  <si>
    <t>СМР ( 4 квартала 2010)</t>
  </si>
  <si>
    <t>Прочие затраты</t>
  </si>
  <si>
    <t xml:space="preserve"> ОС-1 5243-3Б СМ-1; ОС-1 доп. СМ-1 доп</t>
  </si>
  <si>
    <t>Реконструкция участков  анализа проб закиси- окиси урана в здании ЦНИЛ ( 3,4 этажи)</t>
  </si>
  <si>
    <t>Электрообеспечение технологической цепочки ОГМЦ ЦНИЛ</t>
  </si>
  <si>
    <t>ПНР</t>
  </si>
  <si>
    <t>ЛС№1</t>
  </si>
  <si>
    <t>№1</t>
  </si>
  <si>
    <t>Номера сметных расчетов</t>
  </si>
  <si>
    <t>№ п/п</t>
  </si>
  <si>
    <t>СМР в базовой стоимости 2001г.</t>
  </si>
  <si>
    <t>Оборудование в базовой стоимости 2001г.</t>
  </si>
  <si>
    <t>ПНР в базовой стоимости 2001г.</t>
  </si>
  <si>
    <t>Всего в базовой стоимости 2001г.</t>
  </si>
  <si>
    <t>Зимнее удорожание К=4,2%</t>
  </si>
  <si>
    <t>Временные здания и сооружения К=2,08%</t>
  </si>
  <si>
    <t>Вахтовые затраты 8% (перевозка рпбочих, аренда помещения, доплата за вахту)</t>
  </si>
  <si>
    <t>Итого, тыс. руб.</t>
  </si>
  <si>
    <t>Всего сметная стоимость в базе 2001г. с оборудованием</t>
  </si>
  <si>
    <t>Сметная стоимость в текущем уровне цен</t>
  </si>
  <si>
    <t>Непредвиденные затраты 3%</t>
  </si>
  <si>
    <t>Сметная стоимость строительства в текущем уровне цен на IV кв. 2011г.</t>
  </si>
  <si>
    <t>Сметная стоимость с НДС, тыс. руб.</t>
  </si>
  <si>
    <t>Оборудование с НДС, в тыс.руб.</t>
  </si>
  <si>
    <t>Оборудование без НДС, в тыс.руб.</t>
  </si>
  <si>
    <t>Оборудование ( 4 квартала 2011)</t>
  </si>
  <si>
    <t>Приложение №1 к Методике</t>
  </si>
  <si>
    <t>Определение начальной (максимальной) цены договора подряда</t>
  </si>
  <si>
    <t>(наименование стройки)</t>
  </si>
  <si>
    <t>тыс. руб.</t>
  </si>
  <si>
    <t>Наименование услуг и работ (затрат)</t>
  </si>
  <si>
    <t>Сметная стоимость строительства в базисном уровне цен 2001г.</t>
  </si>
  <si>
    <t>Начальная (максимальная) цена</t>
  </si>
  <si>
    <t>Сводный сметный расчет начальной (максимальной) цены.</t>
  </si>
  <si>
    <t>Наименование глав ССР, объектных сметных расчетов, локальных сметных расчетов; видов прочих работ</t>
  </si>
  <si>
    <t>Текущая стоимость на момент определения начальной (максимальной) цены</t>
  </si>
  <si>
    <t>А-909-11 ЭО-1 (сокращ.)</t>
  </si>
  <si>
    <t xml:space="preserve">Приобретение и монтаж оборудования КИПиА </t>
  </si>
  <si>
    <t xml:space="preserve">ОборудованиеПриобретение и монтаж оборудования КИПиА </t>
  </si>
  <si>
    <t>«1 этап. Завершение работ по восстановлению существующей технологической цепочки ОГМЦ ЦНИЛ ОАО "ППГХО"».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</si>
</sst>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96">
    <xf numFmtId="0" fontId="0" fillId="0" borderId="0" xfId="0"/>
    <xf numFmtId="0" fontId="2" fillId="0" borderId="0" xfId="0" applyFont="1"/>
    <xf numFmtId="0" fontId="2" fillId="0" borderId="0" xfId="0" applyFont="1" applyBorder="1"/>
    <xf numFmtId="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/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top" wrapText="1"/>
    </xf>
    <xf numFmtId="2" fontId="3" fillId="2" borderId="0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Border="1"/>
    <xf numFmtId="2" fontId="2" fillId="0" borderId="2" xfId="0" applyNumberFormat="1" applyFont="1" applyBorder="1" applyAlignment="1"/>
    <xf numFmtId="2" fontId="2" fillId="0" borderId="4" xfId="0" applyNumberFormat="1" applyFont="1" applyBorder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2" fillId="0" borderId="2" xfId="0" applyFont="1" applyBorder="1" applyAlignment="1">
      <alignment horizontal="left"/>
    </xf>
    <xf numFmtId="2" fontId="2" fillId="0" borderId="4" xfId="0" applyNumberFormat="1" applyFont="1" applyBorder="1" applyAlignment="1"/>
    <xf numFmtId="2" fontId="2" fillId="0" borderId="0" xfId="0" applyNumberFormat="1" applyFont="1" applyBorder="1" applyAlignment="1"/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2" fontId="3" fillId="0" borderId="0" xfId="0" applyNumberFormat="1" applyFont="1" applyFill="1" applyBorder="1" applyAlignment="1">
      <alignment horizontal="right" vertical="top" wrapText="1"/>
    </xf>
    <xf numFmtId="0" fontId="2" fillId="2" borderId="0" xfId="0" applyFont="1" applyFill="1" applyBorder="1"/>
    <xf numFmtId="0" fontId="2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6" fillId="0" borderId="3" xfId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" fontId="5" fillId="0" borderId="0" xfId="0" applyNumberFormat="1" applyFont="1" applyFill="1" applyBorder="1" applyAlignment="1">
      <alignment horizontal="center" vertical="top" wrapText="1"/>
    </xf>
    <xf numFmtId="4" fontId="5" fillId="2" borderId="0" xfId="0" applyNumberFormat="1" applyFont="1" applyFill="1" applyBorder="1" applyAlignment="1">
      <alignment horizontal="center" vertical="top" wrapText="1"/>
    </xf>
    <xf numFmtId="4" fontId="5" fillId="0" borderId="0" xfId="0" applyNumberFormat="1" applyFont="1" applyBorder="1" applyAlignment="1">
      <alignment horizontal="center" vertical="top" wrapText="1"/>
    </xf>
    <xf numFmtId="4" fontId="5" fillId="2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/>
    <xf numFmtId="2" fontId="2" fillId="0" borderId="2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2" fontId="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6" fillId="0" borderId="0" xfId="2" applyFont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9" fillId="0" borderId="0" xfId="2" applyFont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11" fillId="0" borderId="0" xfId="2" applyFont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6" fillId="0" borderId="0" xfId="2" applyFont="1" applyAlignment="1">
      <alignment horizontal="right" vertical="center"/>
    </xf>
    <xf numFmtId="0" fontId="14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2" fontId="2" fillId="0" borderId="0" xfId="0" applyNumberFormat="1" applyFont="1" applyBorder="1" applyAlignment="1">
      <alignment horizontal="left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 2" xfId="2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S20"/>
  <sheetViews>
    <sheetView zoomScale="110" zoomScaleNormal="110" workbookViewId="0">
      <selection activeCell="F5" sqref="F5"/>
    </sheetView>
  </sheetViews>
  <sheetFormatPr defaultRowHeight="15" outlineLevelCol="1"/>
  <cols>
    <col min="1" max="1" width="3.28515625" style="1" customWidth="1"/>
    <col min="2" max="2" width="12.140625" style="1" customWidth="1"/>
    <col min="3" max="3" width="25.140625" style="1" customWidth="1"/>
    <col min="4" max="4" width="9.85546875" style="1" customWidth="1"/>
    <col min="5" max="5" width="9.140625" style="1" customWidth="1"/>
    <col min="6" max="6" width="8.5703125" style="1" customWidth="1"/>
    <col min="7" max="7" width="8.140625" style="1" customWidth="1"/>
    <col min="8" max="8" width="8.5703125" style="1" customWidth="1"/>
    <col min="9" max="9" width="8" style="1" customWidth="1"/>
    <col min="10" max="10" width="8.5703125" style="1" customWidth="1"/>
    <col min="11" max="11" width="10.5703125" style="1" customWidth="1"/>
    <col min="12" max="12" width="9.5703125" style="1" customWidth="1"/>
    <col min="13" max="14" width="9.7109375" style="1" customWidth="1"/>
    <col min="15" max="15" width="8.5703125" style="1" customWidth="1"/>
    <col min="16" max="16" width="11" style="1" customWidth="1"/>
    <col min="17" max="17" width="9.42578125" style="1" customWidth="1" outlineLevel="1"/>
    <col min="18" max="18" width="9.5703125" style="1" customWidth="1" outlineLevel="1"/>
    <col min="19" max="19" width="10.5703125" style="1" customWidth="1" outlineLevel="1"/>
    <col min="20" max="16384" width="9.140625" style="1"/>
  </cols>
  <sheetData>
    <row r="3" spans="1:19" ht="34.5" customHeight="1">
      <c r="A3" s="95" t="s">
        <v>47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</row>
    <row r="5" spans="1:19" s="34" customFormat="1" ht="103.5" customHeight="1">
      <c r="A5" s="27" t="s">
        <v>17</v>
      </c>
      <c r="B5" s="28" t="s">
        <v>16</v>
      </c>
      <c r="C5" s="27" t="s">
        <v>0</v>
      </c>
      <c r="D5" s="30" t="s">
        <v>21</v>
      </c>
      <c r="E5" s="28" t="s">
        <v>18</v>
      </c>
      <c r="F5" s="28" t="s">
        <v>19</v>
      </c>
      <c r="G5" s="28" t="s">
        <v>20</v>
      </c>
      <c r="H5" s="31" t="s">
        <v>23</v>
      </c>
      <c r="I5" s="30" t="s">
        <v>22</v>
      </c>
      <c r="J5" s="27" t="s">
        <v>25</v>
      </c>
      <c r="K5" s="32" t="s">
        <v>24</v>
      </c>
      <c r="L5" s="27" t="s">
        <v>25</v>
      </c>
      <c r="M5" s="28" t="s">
        <v>26</v>
      </c>
      <c r="N5" s="27" t="s">
        <v>27</v>
      </c>
      <c r="O5" s="27" t="s">
        <v>28</v>
      </c>
      <c r="P5" s="33" t="s">
        <v>29</v>
      </c>
      <c r="Q5" s="33" t="s">
        <v>30</v>
      </c>
      <c r="R5" s="28" t="s">
        <v>31</v>
      </c>
      <c r="S5" s="35" t="s">
        <v>32</v>
      </c>
    </row>
    <row r="6" spans="1:19" s="29" customFormat="1" ht="12.75">
      <c r="A6" s="27">
        <v>1</v>
      </c>
      <c r="B6" s="27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  <c r="I6" s="27">
        <v>9</v>
      </c>
      <c r="J6" s="27">
        <v>10</v>
      </c>
      <c r="K6" s="27">
        <v>11</v>
      </c>
      <c r="L6" s="27">
        <v>12</v>
      </c>
      <c r="M6" s="27">
        <v>13</v>
      </c>
      <c r="N6" s="27">
        <v>14</v>
      </c>
      <c r="O6" s="27">
        <v>15</v>
      </c>
      <c r="P6" s="27">
        <v>16</v>
      </c>
      <c r="Q6" s="27">
        <v>17</v>
      </c>
      <c r="R6" s="27">
        <v>18</v>
      </c>
      <c r="S6" s="27">
        <v>19</v>
      </c>
    </row>
    <row r="7" spans="1:19" s="29" customFormat="1" ht="51">
      <c r="A7" s="27">
        <v>1</v>
      </c>
      <c r="B7" s="57" t="s">
        <v>10</v>
      </c>
      <c r="C7" s="86" t="s">
        <v>11</v>
      </c>
      <c r="D7" s="4">
        <f>E7+F7</f>
        <v>1431.23</v>
      </c>
      <c r="E7" s="4">
        <f>490.81+122.43</f>
        <v>613.24</v>
      </c>
      <c r="F7" s="4">
        <v>817.99</v>
      </c>
      <c r="G7" s="4"/>
      <c r="H7" s="4">
        <f>F7*2.08/100</f>
        <v>17.014192000000001</v>
      </c>
      <c r="I7" s="4">
        <f>(E7+H7)*4.2/100</f>
        <v>26.470676063999999</v>
      </c>
      <c r="J7" s="4">
        <f>E7+H7+I7</f>
        <v>656.72486806400002</v>
      </c>
      <c r="K7" s="4">
        <f>(E7+H7+G7)*8/100</f>
        <v>50.420335359999996</v>
      </c>
      <c r="L7" s="4">
        <f>J7+K7</f>
        <v>707.14520342399999</v>
      </c>
      <c r="M7" s="4">
        <f>L7+F7+G7</f>
        <v>1525.1352034239999</v>
      </c>
      <c r="N7" s="4">
        <f>J7*5.4+F7*3.71+K7*5.89+G7*5.55</f>
        <v>6878.0329628160007</v>
      </c>
      <c r="O7" s="4">
        <f>N7*3/100</f>
        <v>206.34098888448003</v>
      </c>
      <c r="P7" s="4">
        <f>N7+O7</f>
        <v>7084.3739517004806</v>
      </c>
      <c r="Q7" s="36">
        <f>P7*1.18</f>
        <v>8359.5612630065662</v>
      </c>
      <c r="R7" s="62">
        <f>F7*3.71*1.03*1.18</f>
        <v>3688.4265206600003</v>
      </c>
      <c r="S7" s="62">
        <f>F7*1.03*3.71</f>
        <v>3125.785187</v>
      </c>
    </row>
    <row r="8" spans="1:19" s="29" customFormat="1" ht="38.25">
      <c r="A8" s="27">
        <v>2</v>
      </c>
      <c r="B8" s="57" t="s">
        <v>15</v>
      </c>
      <c r="C8" s="5" t="s">
        <v>12</v>
      </c>
      <c r="D8" s="4">
        <f>E8+F8+G8</f>
        <v>1364.8679999999999</v>
      </c>
      <c r="E8" s="4">
        <v>445.76</v>
      </c>
      <c r="F8" s="4">
        <v>322.34300000000002</v>
      </c>
      <c r="G8" s="4">
        <v>596.76499999999999</v>
      </c>
      <c r="H8" s="4">
        <f t="shared" ref="H8:H9" si="0">E8*2.08/100</f>
        <v>9.271808</v>
      </c>
      <c r="I8" s="4">
        <f t="shared" ref="I8:I9" si="1">(E8+F8)*4.2/100</f>
        <v>32.260326000000006</v>
      </c>
      <c r="J8" s="4">
        <f t="shared" ref="J8" si="2">E8+H8+I8</f>
        <v>487.29213400000003</v>
      </c>
      <c r="K8" s="4">
        <f t="shared" ref="K8:K9" si="3">(E8+H8+G8)*8/100</f>
        <v>84.143744640000008</v>
      </c>
      <c r="L8" s="4">
        <f t="shared" ref="L8:L9" si="4">J8+K8</f>
        <v>571.43587864000006</v>
      </c>
      <c r="M8" s="4">
        <f t="shared" ref="M8:M9" si="5">L8+F8+G8</f>
        <v>1490.54387864</v>
      </c>
      <c r="N8" s="4">
        <f t="shared" ref="N8:N9" si="6">J8*5.4+F8*3.71+K8*5.89+G8*5.55</f>
        <v>7634.9224595296</v>
      </c>
      <c r="O8" s="4">
        <f t="shared" ref="O8:O9" si="7">N8*3/100</f>
        <v>229.04767378588801</v>
      </c>
      <c r="P8" s="4">
        <f t="shared" ref="P8:P9" si="8">N8+O8</f>
        <v>7863.9701333154881</v>
      </c>
      <c r="Q8" s="36">
        <f t="shared" ref="Q8:Q10" si="9">P8*1.18</f>
        <v>9279.4847573122752</v>
      </c>
      <c r="R8" s="62">
        <f t="shared" ref="R8" si="10">F8*3.71*1.03*1.18</f>
        <v>1453.487780962</v>
      </c>
      <c r="S8" s="62">
        <f t="shared" ref="S8:S9" si="11">F8*1.03*3.71</f>
        <v>1231.7693059000001</v>
      </c>
    </row>
    <row r="9" spans="1:19" s="34" customFormat="1" ht="30.75" customHeight="1">
      <c r="A9" s="27">
        <v>3</v>
      </c>
      <c r="B9" s="27" t="s">
        <v>44</v>
      </c>
      <c r="C9" s="61" t="s">
        <v>45</v>
      </c>
      <c r="D9" s="8">
        <f t="shared" ref="D9" si="12">E9+F9</f>
        <v>2927.5789999999997</v>
      </c>
      <c r="E9" s="8">
        <v>1214.481</v>
      </c>
      <c r="F9" s="4">
        <v>1713.098</v>
      </c>
      <c r="G9" s="4"/>
      <c r="H9" s="4">
        <f t="shared" si="0"/>
        <v>25.261204800000002</v>
      </c>
      <c r="I9" s="8">
        <f t="shared" si="1"/>
        <v>122.95831800000001</v>
      </c>
      <c r="J9" s="8">
        <f t="shared" ref="J9" si="13">E9+H9+I9</f>
        <v>1362.7005228</v>
      </c>
      <c r="K9" s="4">
        <f t="shared" si="3"/>
        <v>99.179376384000008</v>
      </c>
      <c r="L9" s="4">
        <f t="shared" si="4"/>
        <v>1461.8798991840001</v>
      </c>
      <c r="M9" s="4">
        <f t="shared" si="5"/>
        <v>3174.9778991840003</v>
      </c>
      <c r="N9" s="4">
        <f t="shared" si="6"/>
        <v>14298.342930021759</v>
      </c>
      <c r="O9" s="4">
        <f t="shared" si="7"/>
        <v>428.95028790065277</v>
      </c>
      <c r="P9" s="8">
        <f t="shared" si="8"/>
        <v>14727.293217922412</v>
      </c>
      <c r="Q9" s="36">
        <f t="shared" si="9"/>
        <v>17378.205997148445</v>
      </c>
      <c r="R9" s="62">
        <f t="shared" ref="R9" si="14">F9*3.71*1.03*1.18</f>
        <v>7724.5884371319999</v>
      </c>
      <c r="S9" s="62">
        <f t="shared" si="11"/>
        <v>6546.2613873999999</v>
      </c>
    </row>
    <row r="10" spans="1:19" s="60" customFormat="1" ht="18.75" customHeight="1">
      <c r="A10" s="58"/>
      <c r="B10" s="58"/>
      <c r="C10" s="59" t="s">
        <v>1</v>
      </c>
      <c r="D10" s="37">
        <f t="shared" ref="D10:L10" si="15">SUM(D7:D9)</f>
        <v>5723.6769999999997</v>
      </c>
      <c r="E10" s="37">
        <f t="shared" si="15"/>
        <v>2273.4809999999998</v>
      </c>
      <c r="F10" s="10">
        <f t="shared" si="15"/>
        <v>2853.431</v>
      </c>
      <c r="G10" s="10">
        <f t="shared" si="15"/>
        <v>596.76499999999999</v>
      </c>
      <c r="H10" s="10">
        <f t="shared" si="15"/>
        <v>51.547204800000003</v>
      </c>
      <c r="I10" s="11">
        <f t="shared" si="15"/>
        <v>181.68932006400001</v>
      </c>
      <c r="J10" s="11">
        <f t="shared" si="15"/>
        <v>2506.7175248640001</v>
      </c>
      <c r="K10" s="11">
        <f t="shared" si="15"/>
        <v>233.74345638400001</v>
      </c>
      <c r="L10" s="11">
        <f t="shared" si="15"/>
        <v>2740.4609812480003</v>
      </c>
      <c r="M10" s="10">
        <f t="shared" ref="M10" si="16">L10+F10+G10</f>
        <v>6190.6569812480002</v>
      </c>
      <c r="N10" s="11">
        <f>SUM(N7:N9)</f>
        <v>28811.298352367361</v>
      </c>
      <c r="O10" s="4">
        <f>SUM(O7:O9)</f>
        <v>864.33895057102086</v>
      </c>
      <c r="P10" s="11">
        <f>SUM(P7:P9)</f>
        <v>29675.637302938379</v>
      </c>
      <c r="Q10" s="37">
        <f t="shared" si="9"/>
        <v>35017.252017467283</v>
      </c>
      <c r="R10" s="62">
        <f t="shared" ref="R10" si="17">F10*3.71*1.03*1.18</f>
        <v>12866.502738753999</v>
      </c>
      <c r="S10" s="62">
        <f t="shared" ref="S10" si="18">F10*3.71*1.03</f>
        <v>10903.815880300001</v>
      </c>
    </row>
    <row r="11" spans="1:19" ht="18.75" customHeight="1">
      <c r="A11" s="2"/>
      <c r="B11" s="2"/>
      <c r="C11" s="38"/>
      <c r="D11" s="39"/>
      <c r="E11" s="39"/>
      <c r="F11" s="40"/>
      <c r="G11" s="40"/>
      <c r="H11" s="40"/>
      <c r="I11" s="41"/>
      <c r="J11" s="41"/>
      <c r="K11" s="41"/>
      <c r="L11" s="41"/>
      <c r="M11" s="42"/>
      <c r="N11" s="43"/>
      <c r="O11" s="44"/>
      <c r="P11" s="41"/>
      <c r="Q11" s="45"/>
      <c r="R11" s="46"/>
      <c r="S11" s="46"/>
    </row>
    <row r="12" spans="1:19" ht="18.75" customHeight="1">
      <c r="A12" s="2"/>
      <c r="B12" s="88" t="s">
        <v>7</v>
      </c>
      <c r="C12" s="88"/>
      <c r="D12" s="88"/>
      <c r="E12" s="39"/>
      <c r="F12" s="40"/>
      <c r="G12" s="40"/>
      <c r="H12" s="40"/>
      <c r="I12" s="41"/>
      <c r="J12" s="41"/>
      <c r="K12" s="41"/>
      <c r="L12" s="41"/>
      <c r="M12" s="42"/>
      <c r="N12" s="43"/>
      <c r="O12" s="44"/>
      <c r="P12" s="41"/>
      <c r="Q12" s="45"/>
      <c r="R12" s="46"/>
      <c r="S12" s="46"/>
    </row>
    <row r="13" spans="1:19">
      <c r="A13" s="2"/>
      <c r="B13" s="47" t="s">
        <v>8</v>
      </c>
      <c r="C13" s="17"/>
      <c r="D13" s="49">
        <v>5.4</v>
      </c>
      <c r="E13" s="13"/>
      <c r="F13" s="13"/>
      <c r="G13" s="13"/>
      <c r="H13" s="14"/>
      <c r="I13" s="89"/>
      <c r="J13" s="89"/>
      <c r="K13" s="89"/>
      <c r="L13" s="89"/>
      <c r="M13" s="89"/>
      <c r="N13" s="15"/>
      <c r="O13" s="15"/>
      <c r="P13" s="15"/>
      <c r="Q13" s="15"/>
    </row>
    <row r="14" spans="1:19">
      <c r="A14" s="2"/>
      <c r="B14" s="16" t="s">
        <v>33</v>
      </c>
      <c r="C14" s="17"/>
      <c r="D14" s="48">
        <v>3.71</v>
      </c>
      <c r="E14" s="15"/>
      <c r="F14" s="18"/>
      <c r="G14" s="18"/>
      <c r="H14" s="18"/>
      <c r="I14" s="90"/>
      <c r="J14" s="90"/>
      <c r="K14" s="90"/>
      <c r="L14" s="90"/>
      <c r="M14" s="90"/>
      <c r="N14" s="15"/>
      <c r="O14" s="15"/>
      <c r="P14" s="15"/>
      <c r="Q14" s="15"/>
    </row>
    <row r="15" spans="1:19">
      <c r="A15" s="2"/>
      <c r="B15" s="19" t="s">
        <v>9</v>
      </c>
      <c r="C15" s="20"/>
      <c r="D15" s="48">
        <v>5.89</v>
      </c>
      <c r="E15" s="15"/>
      <c r="F15" s="21"/>
      <c r="G15" s="21"/>
      <c r="H15" s="21"/>
      <c r="I15" s="87"/>
      <c r="J15" s="87"/>
      <c r="K15" s="87"/>
      <c r="L15" s="87"/>
      <c r="M15" s="87"/>
      <c r="N15" s="15"/>
      <c r="O15" s="15"/>
      <c r="P15" s="15"/>
      <c r="Q15" s="15"/>
    </row>
    <row r="16" spans="1:19">
      <c r="A16" s="2"/>
      <c r="B16" s="19" t="s">
        <v>13</v>
      </c>
      <c r="C16" s="22"/>
      <c r="D16" s="48">
        <v>5.55</v>
      </c>
      <c r="E16" s="15"/>
      <c r="F16" s="13"/>
      <c r="G16" s="13"/>
      <c r="H16" s="14"/>
      <c r="I16" s="87"/>
      <c r="J16" s="87"/>
      <c r="K16" s="87"/>
      <c r="L16" s="87"/>
      <c r="M16" s="87"/>
      <c r="N16" s="15"/>
      <c r="O16" s="15"/>
      <c r="P16" s="15"/>
      <c r="Q16" s="15"/>
    </row>
    <row r="17" spans="1:17" s="2" customFormat="1">
      <c r="C17" s="23"/>
      <c r="D17" s="23"/>
      <c r="E17" s="24"/>
      <c r="F17" s="13"/>
      <c r="G17" s="13"/>
      <c r="H17" s="14"/>
      <c r="I17" s="15"/>
      <c r="J17" s="15"/>
      <c r="K17" s="15"/>
      <c r="L17" s="15"/>
      <c r="M17" s="15"/>
      <c r="N17" s="15"/>
      <c r="O17" s="15"/>
      <c r="P17" s="15"/>
      <c r="Q17" s="15"/>
    </row>
    <row r="18" spans="1:17">
      <c r="A18" s="2"/>
      <c r="C18" s="2"/>
      <c r="D18" s="2"/>
      <c r="E18" s="2"/>
      <c r="F18" s="2"/>
      <c r="G18" s="2"/>
      <c r="H18" s="25"/>
      <c r="I18" s="2"/>
      <c r="J18" s="2"/>
      <c r="K18" s="2"/>
      <c r="L18" s="2"/>
      <c r="M18" s="2"/>
      <c r="N18" s="2"/>
      <c r="O18" s="2"/>
      <c r="P18" s="2"/>
      <c r="Q18" s="2"/>
    </row>
    <row r="19" spans="1:17">
      <c r="H19" s="26"/>
    </row>
    <row r="20" spans="1:17">
      <c r="H20" s="26"/>
    </row>
  </sheetData>
  <mergeCells count="6">
    <mergeCell ref="I16:M16"/>
    <mergeCell ref="B12:D12"/>
    <mergeCell ref="A3:S3"/>
    <mergeCell ref="I13:M13"/>
    <mergeCell ref="I14:M14"/>
    <mergeCell ref="I15:M15"/>
  </mergeCells>
  <pageMargins left="0" right="0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6"/>
  <sheetViews>
    <sheetView workbookViewId="0">
      <selection activeCell="C7" sqref="C7"/>
    </sheetView>
  </sheetViews>
  <sheetFormatPr defaultRowHeight="15"/>
  <cols>
    <col min="1" max="1" width="3.28515625" style="1" customWidth="1"/>
    <col min="2" max="2" width="34.42578125" style="1" customWidth="1"/>
    <col min="3" max="3" width="15.140625" style="1" customWidth="1"/>
    <col min="4" max="4" width="15.28515625" style="1" customWidth="1"/>
    <col min="5" max="5" width="13.42578125" style="1" customWidth="1"/>
    <col min="6" max="16384" width="9.140625" style="1"/>
  </cols>
  <sheetData>
    <row r="1" spans="1:19" s="51" customFormat="1">
      <c r="B1" s="64"/>
      <c r="C1" s="63" t="s">
        <v>34</v>
      </c>
      <c r="E1" s="72" t="s">
        <v>5</v>
      </c>
      <c r="F1" s="63"/>
    </row>
    <row r="2" spans="1:19" s="51" customFormat="1">
      <c r="B2" s="64"/>
    </row>
    <row r="3" spans="1:19" s="71" customFormat="1" ht="15.75">
      <c r="A3" s="91" t="s">
        <v>35</v>
      </c>
      <c r="B3" s="91"/>
      <c r="C3" s="91"/>
      <c r="D3" s="91"/>
      <c r="E3" s="91"/>
    </row>
    <row r="4" spans="1:19" s="71" customFormat="1" ht="65.25" customHeight="1">
      <c r="A4" s="95" t="s">
        <v>47</v>
      </c>
      <c r="B4" s="95"/>
      <c r="C4" s="95"/>
      <c r="D4" s="95"/>
      <c r="E4" s="95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</row>
    <row r="5" spans="1:19" s="51" customFormat="1">
      <c r="A5" s="92" t="s">
        <v>36</v>
      </c>
      <c r="B5" s="92"/>
      <c r="C5" s="92"/>
      <c r="D5" s="92"/>
      <c r="E5" s="92"/>
      <c r="F5" s="70"/>
    </row>
    <row r="6" spans="1:19">
      <c r="E6" s="69" t="s">
        <v>37</v>
      </c>
    </row>
    <row r="7" spans="1:19" s="52" customFormat="1" ht="93" customHeight="1">
      <c r="A7" s="74" t="s">
        <v>17</v>
      </c>
      <c r="B7" s="74" t="s">
        <v>38</v>
      </c>
      <c r="C7" s="75" t="s">
        <v>39</v>
      </c>
      <c r="D7" s="75" t="s">
        <v>29</v>
      </c>
      <c r="E7" s="75" t="s">
        <v>40</v>
      </c>
    </row>
    <row r="8" spans="1:19" s="73" customFormat="1">
      <c r="A8" s="65">
        <v>1</v>
      </c>
      <c r="B8" s="65">
        <v>2</v>
      </c>
      <c r="C8" s="65">
        <v>3</v>
      </c>
      <c r="D8" s="66">
        <v>4</v>
      </c>
      <c r="E8" s="12">
        <v>5</v>
      </c>
    </row>
    <row r="9" spans="1:19" s="2" customFormat="1" ht="45">
      <c r="A9" s="66">
        <v>1</v>
      </c>
      <c r="B9" s="76" t="s">
        <v>11</v>
      </c>
      <c r="C9" s="3">
        <v>1431.23</v>
      </c>
      <c r="D9" s="3">
        <v>7084.3739517004806</v>
      </c>
      <c r="E9" s="7">
        <v>7084.3739517004806</v>
      </c>
    </row>
    <row r="10" spans="1:19" s="2" customFormat="1" ht="45">
      <c r="A10" s="66">
        <v>2</v>
      </c>
      <c r="B10" s="53" t="s">
        <v>12</v>
      </c>
      <c r="C10" s="3">
        <v>1364.8679999999999</v>
      </c>
      <c r="D10" s="3">
        <v>7863.9701333154881</v>
      </c>
      <c r="E10" s="7">
        <v>7863.9701333154881</v>
      </c>
    </row>
    <row r="11" spans="1:19" s="52" customFormat="1" ht="39" customHeight="1">
      <c r="A11" s="6">
        <v>3</v>
      </c>
      <c r="B11" s="77" t="s">
        <v>45</v>
      </c>
      <c r="C11" s="7">
        <v>2927.58</v>
      </c>
      <c r="D11" s="7">
        <v>14727.29</v>
      </c>
      <c r="E11" s="7">
        <v>14727.29</v>
      </c>
    </row>
    <row r="12" spans="1:19" s="52" customFormat="1" ht="17.25" customHeight="1">
      <c r="A12" s="6"/>
      <c r="B12" s="50" t="s">
        <v>1</v>
      </c>
      <c r="C12" s="54">
        <f>SUM(C9:C11)</f>
        <v>5723.6779999999999</v>
      </c>
      <c r="D12" s="56">
        <f>SUM(D9:D11)</f>
        <v>29675.634085015969</v>
      </c>
      <c r="E12" s="56">
        <f>SUM(E9:E11)</f>
        <v>29675.634085015969</v>
      </c>
    </row>
    <row r="13" spans="1:19" s="51" customFormat="1" ht="18.75" customHeight="1">
      <c r="A13" s="6"/>
      <c r="B13" s="77" t="s">
        <v>2</v>
      </c>
      <c r="C13" s="7"/>
      <c r="D13" s="3">
        <f>D12*0.18</f>
        <v>5341.6141353028743</v>
      </c>
      <c r="E13" s="3">
        <f>E12*0.18</f>
        <v>5341.6141353028743</v>
      </c>
    </row>
    <row r="14" spans="1:19" s="79" customFormat="1" ht="21" customHeight="1">
      <c r="A14" s="74"/>
      <c r="B14" s="78" t="s">
        <v>3</v>
      </c>
      <c r="C14" s="56"/>
      <c r="D14" s="55">
        <f>SUM(D12:D13)</f>
        <v>35017.248220318841</v>
      </c>
      <c r="E14" s="55">
        <f>SUM(E12:E13)</f>
        <v>35017.248220318841</v>
      </c>
    </row>
    <row r="15" spans="1:19">
      <c r="A15" s="2"/>
      <c r="B15" s="38"/>
      <c r="C15" s="67"/>
      <c r="D15" s="15"/>
    </row>
    <row r="16" spans="1:19">
      <c r="A16" s="2"/>
      <c r="B16" s="2"/>
      <c r="C16" s="2"/>
      <c r="D16" s="2"/>
    </row>
  </sheetData>
  <mergeCells count="3">
    <mergeCell ref="A3:E3"/>
    <mergeCell ref="A4:E4"/>
    <mergeCell ref="A5:E5"/>
  </mergeCells>
  <pageMargins left="0.6692913385826772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B10" sqref="B10"/>
    </sheetView>
  </sheetViews>
  <sheetFormatPr defaultRowHeight="15"/>
  <cols>
    <col min="1" max="1" width="5.140625" style="1" customWidth="1"/>
    <col min="2" max="2" width="34.42578125" style="1" customWidth="1"/>
    <col min="3" max="3" width="14.7109375" style="1" customWidth="1"/>
    <col min="4" max="4" width="17.140625" style="1" customWidth="1"/>
    <col min="5" max="5" width="15.7109375" style="1" customWidth="1"/>
    <col min="6" max="16384" width="9.140625" style="1"/>
  </cols>
  <sheetData>
    <row r="1" spans="1:5" ht="15.75">
      <c r="E1" s="80" t="s">
        <v>6</v>
      </c>
    </row>
    <row r="3" spans="1:5" ht="15.75">
      <c r="A3" s="93" t="s">
        <v>41</v>
      </c>
      <c r="B3" s="93"/>
      <c r="C3" s="94"/>
      <c r="D3" s="94"/>
      <c r="E3" s="94"/>
    </row>
    <row r="4" spans="1:5" ht="15.75">
      <c r="A4" s="84"/>
      <c r="B4" s="84"/>
      <c r="C4" s="85"/>
      <c r="D4" s="85"/>
      <c r="E4" s="85"/>
    </row>
    <row r="5" spans="1:5">
      <c r="E5" s="83" t="s">
        <v>37</v>
      </c>
    </row>
    <row r="6" spans="1:5" s="2" customFormat="1" ht="99.75">
      <c r="A6" s="74" t="s">
        <v>17</v>
      </c>
      <c r="B6" s="74" t="s">
        <v>42</v>
      </c>
      <c r="C6" s="75" t="s">
        <v>39</v>
      </c>
      <c r="D6" s="75" t="s">
        <v>43</v>
      </c>
      <c r="E6" s="75" t="s">
        <v>4</v>
      </c>
    </row>
    <row r="7" spans="1:5" s="73" customFormat="1">
      <c r="A7" s="65">
        <v>1</v>
      </c>
      <c r="B7" s="65">
        <v>2</v>
      </c>
      <c r="C7" s="65">
        <v>3</v>
      </c>
      <c r="D7" s="12">
        <v>4</v>
      </c>
      <c r="E7" s="12">
        <v>5</v>
      </c>
    </row>
    <row r="8" spans="1:5" s="2" customFormat="1" ht="45">
      <c r="A8" s="66">
        <v>1</v>
      </c>
      <c r="B8" s="76" t="s">
        <v>11</v>
      </c>
      <c r="C8" s="7">
        <v>1431.23</v>
      </c>
      <c r="D8" s="7">
        <v>7084.3739517004806</v>
      </c>
      <c r="E8" s="6" t="s">
        <v>10</v>
      </c>
    </row>
    <row r="9" spans="1:5" s="2" customFormat="1" ht="45">
      <c r="A9" s="66">
        <v>2</v>
      </c>
      <c r="B9" s="53" t="s">
        <v>12</v>
      </c>
      <c r="C9" s="7">
        <v>1364.8679999999999</v>
      </c>
      <c r="D9" s="7">
        <v>7863.9701333154881</v>
      </c>
      <c r="E9" s="6" t="s">
        <v>14</v>
      </c>
    </row>
    <row r="10" spans="1:5" s="52" customFormat="1" ht="30">
      <c r="A10" s="6">
        <v>3</v>
      </c>
      <c r="B10" s="77" t="s">
        <v>46</v>
      </c>
      <c r="C10" s="7">
        <v>2927.58</v>
      </c>
      <c r="D10" s="7">
        <v>14727.29</v>
      </c>
      <c r="E10" s="6" t="s">
        <v>44</v>
      </c>
    </row>
    <row r="11" spans="1:5" s="2" customFormat="1" ht="17.25" customHeight="1">
      <c r="A11" s="66"/>
      <c r="B11" s="9" t="s">
        <v>1</v>
      </c>
      <c r="C11" s="56">
        <f>SUM(C8:C10)</f>
        <v>5723.6779999999999</v>
      </c>
      <c r="D11" s="56">
        <f>SUM(D8:D10)</f>
        <v>29675.634085015969</v>
      </c>
      <c r="E11" s="6"/>
    </row>
    <row r="12" spans="1:5" ht="18" customHeight="1">
      <c r="A12" s="66"/>
      <c r="B12" s="53" t="s">
        <v>2</v>
      </c>
      <c r="C12" s="81"/>
      <c r="D12" s="7">
        <f>D11*0.18</f>
        <v>5341.6141353028743</v>
      </c>
      <c r="E12" s="6"/>
    </row>
    <row r="13" spans="1:5" s="2" customFormat="1" ht="18.75" customHeight="1">
      <c r="A13" s="66"/>
      <c r="B13" s="82" t="s">
        <v>3</v>
      </c>
      <c r="C13" s="81"/>
      <c r="D13" s="56">
        <f>SUM(D11:D12)</f>
        <v>35017.248220318841</v>
      </c>
      <c r="E13" s="6"/>
    </row>
  </sheetData>
  <mergeCells count="1">
    <mergeCell ref="A3:E3"/>
  </mergeCells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</vt:lpstr>
      <vt:lpstr>табл 1</vt:lpstr>
      <vt:lpstr>табл 2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DomaevaTV</dc:creator>
  <cp:lastModifiedBy>ChernikovaAA</cp:lastModifiedBy>
  <cp:lastPrinted>2012-01-25T00:26:24Z</cp:lastPrinted>
  <dcterms:created xsi:type="dcterms:W3CDTF">2011-10-14T02:55:50Z</dcterms:created>
  <dcterms:modified xsi:type="dcterms:W3CDTF">2012-02-14T05:04:15Z</dcterms:modified>
</cp:coreProperties>
</file>